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045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24519"/>
</workbook>
</file>

<file path=xl/calcChain.xml><?xml version="1.0" encoding="utf-8"?>
<calcChain xmlns="http://schemas.openxmlformats.org/spreadsheetml/2006/main">
  <c r="D16" i="1"/>
  <c r="D31" l="1"/>
  <c r="D23" l="1"/>
  <c r="D30"/>
  <c r="D29"/>
  <c r="D28"/>
  <c r="D27"/>
  <c r="D26"/>
  <c r="D25"/>
  <c r="D24"/>
  <c r="D22"/>
  <c r="J21"/>
  <c r="D21"/>
  <c r="D20"/>
  <c r="F18"/>
  <c r="F11" s="1"/>
  <c r="C18"/>
  <c r="C10" s="1"/>
  <c r="B18"/>
  <c r="B10" s="1"/>
  <c r="D17"/>
  <c r="D15"/>
  <c r="D14"/>
  <c r="D13"/>
  <c r="D12"/>
  <c r="E30" l="1"/>
  <c r="E31"/>
  <c r="D18"/>
  <c r="E27"/>
  <c r="D10" l="1"/>
  <c r="E21"/>
  <c r="E15"/>
  <c r="E25"/>
  <c r="E13"/>
  <c r="E17"/>
  <c r="E23"/>
  <c r="E28"/>
  <c r="E18"/>
  <c r="E12"/>
  <c r="E14"/>
  <c r="E16"/>
  <c r="E20"/>
  <c r="E22"/>
  <c r="E24"/>
  <c r="E26"/>
  <c r="E29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<sst xmlns="http://schemas.openxmlformats.org/spreadsheetml/2006/main" count="34" uniqueCount="34">
  <si>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</si>
  <si>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</si>
  <si>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</si>
  <si>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</si>
  <si>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</si>
  <si>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</si>
  <si>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</si>
  <si>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</si>
  <si>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</si>
  <si>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</si>
  <si>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</si>
  <si>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</si>
  <si>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</si>
  <si>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</si>
  <si>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</si>
  <si>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</si>
  <si>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</si>
  <si>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</si>
  <si>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</si>
  <si>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</si>
  <si>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</si>
  <si>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</si>
  <si>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</si>
  <si>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</si>
  <si>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</si>
  <si>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</si>
  <si>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</si>
  <si>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</si>
  <si>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</si>
  <si>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</si>
  <si>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Утримання та фінансова підтримка спортивних споруд(5041)</t>
  </si>
  <si>
    <t>Уточнений план на  2024 рік</t>
  </si>
  <si>
    <t>на фізкультуру і спорт за І-ший квартал 2024 рік по загальному фонду</t>
  </si>
  <si>
    <t>Фактично використано за І-ший квартал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</si>
</sst>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showRuler="0" zoomScale="75" zoomScaleNormal="75" zoomScaleSheetLayoutView="75" workbookViewId="0">
      <selection activeCell="J22" sqref="J22"/>
    </sheetView>
  </sheetViews>
  <sheetFormatPr defaultRowHeight="15.75"/>
  <cols>
    <col min="1" max="1" width="26.625" style="15" customWidth="1"/>
    <col min="2" max="2" width="15.375" style="15" customWidth="1"/>
    <col min="3" max="3" width="17.5" style="15" customWidth="1"/>
    <col min="4" max="4" width="12.125" style="15" customWidth="1"/>
    <col min="5" max="5" width="13.5" style="15" customWidth="1"/>
    <col min="6" max="6" width="0.125" customWidth="1"/>
  </cols>
  <sheetData>
    <row r="1" spans="1:6">
      <c r="B1" s="16"/>
      <c r="C1" s="16"/>
      <c r="D1" s="16"/>
      <c r="E1" s="17" t="s">
        <v>0</v>
      </c>
      <c r="F1" s="1"/>
    </row>
    <row r="2" spans="1:6">
      <c r="B2" s="16"/>
      <c r="C2" s="16"/>
      <c r="D2" s="16"/>
      <c r="E2" s="17" t="s">
        <v>1</v>
      </c>
      <c r="F2" s="29"/>
    </row>
    <row r="3" spans="1:6">
      <c r="B3" s="17"/>
      <c r="C3" s="17"/>
      <c r="D3" s="17"/>
      <c r="E3" s="17"/>
      <c r="F3" s="29"/>
    </row>
    <row r="4" spans="1:6">
      <c r="A4" s="38" t="s">
        <v>2</v>
      </c>
      <c r="B4" s="38"/>
      <c r="C4" s="38"/>
      <c r="D4" s="38"/>
      <c r="E4" s="38"/>
      <c r="F4" s="38"/>
    </row>
    <row r="5" spans="1:6">
      <c r="A5" s="38" t="s">
        <v>3</v>
      </c>
      <c r="B5" s="38"/>
      <c r="C5" s="38"/>
      <c r="D5" s="38"/>
      <c r="E5" s="38"/>
      <c r="F5" s="38"/>
    </row>
    <row r="6" spans="1:6">
      <c r="A6" s="38" t="s">
        <v>32</v>
      </c>
      <c r="B6" s="38"/>
      <c r="C6" s="38"/>
      <c r="D6" s="38"/>
      <c r="E6" s="38"/>
      <c r="F6" s="38"/>
    </row>
    <row r="7" spans="1:6">
      <c r="F7" s="30" t="s">
        <v>4</v>
      </c>
    </row>
    <row r="8" spans="1:6" ht="16.5" thickBot="1">
      <c r="F8" s="30"/>
    </row>
    <row r="9" spans="1:6" ht="78.75">
      <c r="A9" s="18" t="s">
        <v>5</v>
      </c>
      <c r="B9" s="19" t="s">
        <v>31</v>
      </c>
      <c r="C9" s="19" t="s">
        <v>33</v>
      </c>
      <c r="D9" s="19" t="s">
        <v>6</v>
      </c>
      <c r="E9" s="19" t="s">
        <v>7</v>
      </c>
      <c r="F9" s="2"/>
    </row>
    <row r="10" spans="1:6">
      <c r="A10" s="20" t="s">
        <v>26</v>
      </c>
      <c r="B10" s="21">
        <f>B12+B13+B14+B15+B16+B17+B18+B25+B26+B28+B29+B30+B31</f>
        <v>91742.300000000017</v>
      </c>
      <c r="C10" s="21">
        <f>C12+C13+C14+C15+C16+C17+C18+C25+C26+C28+C29+C30+C31</f>
        <v>18276.099999999999</v>
      </c>
      <c r="D10" s="22">
        <f t="shared" ref="D10:D25" si="0">C10/B10*100</f>
        <v>19.921126895663171</v>
      </c>
      <c r="E10" s="21">
        <v>100</v>
      </c>
      <c r="F10" s="3"/>
    </row>
    <row r="11" spans="1:6" s="5" customFormat="1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>
      <c r="A12" s="24" t="s">
        <v>9</v>
      </c>
      <c r="B12" s="23">
        <v>49598.400000000001</v>
      </c>
      <c r="C12" s="23">
        <v>10214.1</v>
      </c>
      <c r="D12" s="22">
        <f t="shared" si="0"/>
        <v>20.593607858318013</v>
      </c>
      <c r="E12" s="22">
        <f>C12/C10*100</f>
        <v>55.887744102954137</v>
      </c>
      <c r="F12" s="6">
        <v>0</v>
      </c>
    </row>
    <row r="13" spans="1:6">
      <c r="A13" s="24" t="s">
        <v>10</v>
      </c>
      <c r="B13" s="23">
        <v>10875</v>
      </c>
      <c r="C13" s="23">
        <v>2200.4</v>
      </c>
      <c r="D13" s="22">
        <f t="shared" si="0"/>
        <v>20.233563218390806</v>
      </c>
      <c r="E13" s="22">
        <f>C13/C10*100</f>
        <v>12.039767784155265</v>
      </c>
      <c r="F13" s="6"/>
    </row>
    <row r="14" spans="1:6" ht="31.5">
      <c r="A14" s="24" t="s">
        <v>11</v>
      </c>
      <c r="B14" s="23">
        <v>2211.5</v>
      </c>
      <c r="C14" s="23">
        <v>397.6</v>
      </c>
      <c r="D14" s="22">
        <f>C14/B14*100</f>
        <v>17.978747456477507</v>
      </c>
      <c r="E14" s="22">
        <f>C14/C10*100</f>
        <v>2.1755188470187847</v>
      </c>
      <c r="F14" s="6"/>
    </row>
    <row r="15" spans="1:6">
      <c r="A15" s="31" t="s">
        <v>12</v>
      </c>
      <c r="B15" s="23">
        <v>69.099999999999994</v>
      </c>
      <c r="C15" s="37">
        <v>0</v>
      </c>
      <c r="D15" s="22">
        <f>C15/B15*100</f>
        <v>0</v>
      </c>
      <c r="E15" s="22">
        <f>C15/C10*100</f>
        <v>0</v>
      </c>
      <c r="F15" s="6"/>
    </row>
    <row r="16" spans="1:6" ht="31.5">
      <c r="A16" s="24" t="s">
        <v>13</v>
      </c>
      <c r="B16" s="23">
        <v>6345.1</v>
      </c>
      <c r="C16" s="23">
        <v>761.9</v>
      </c>
      <c r="D16" s="22">
        <f>C16/B16*100</f>
        <v>12.007690974137523</v>
      </c>
      <c r="E16" s="22">
        <f>C16/C10*100</f>
        <v>4.1688325189728666</v>
      </c>
      <c r="F16" s="6"/>
    </row>
    <row r="17" spans="1:10">
      <c r="A17" s="24" t="s">
        <v>14</v>
      </c>
      <c r="B17" s="23">
        <v>108.1</v>
      </c>
      <c r="C17" s="23">
        <v>2.4</v>
      </c>
      <c r="D17" s="22">
        <f t="shared" si="0"/>
        <v>2.2201665124884364</v>
      </c>
      <c r="E17" s="22">
        <f>C17/C10*100</f>
        <v>1.3131904509167711E-2</v>
      </c>
      <c r="F17" s="7">
        <v>0</v>
      </c>
    </row>
    <row r="18" spans="1:10" s="5" customFormat="1" ht="31.5">
      <c r="A18" s="20" t="s">
        <v>15</v>
      </c>
      <c r="B18" s="21">
        <f>B20+B21+B22+B23+B24</f>
        <v>13499.9</v>
      </c>
      <c r="C18" s="21">
        <f>C20+C21+C22+C23+C24</f>
        <v>2312.4000000000005</v>
      </c>
      <c r="D18" s="27">
        <f t="shared" si="0"/>
        <v>17.129015770487193</v>
      </c>
      <c r="E18" s="27">
        <f>C18/C10*100</f>
        <v>12.652589994583094</v>
      </c>
      <c r="F18" s="8">
        <f>SUM(F20:F22)</f>
        <v>0</v>
      </c>
    </row>
    <row r="19" spans="1:10">
      <c r="A19" s="24" t="s">
        <v>16</v>
      </c>
      <c r="B19" s="23"/>
      <c r="C19" s="23"/>
      <c r="D19" s="22"/>
      <c r="E19" s="22"/>
      <c r="F19" s="9"/>
      <c r="I19">
        <v>0</v>
      </c>
    </row>
    <row r="20" spans="1:10">
      <c r="A20" s="32" t="s">
        <v>17</v>
      </c>
      <c r="B20" s="23">
        <v>6433.8</v>
      </c>
      <c r="C20" s="23">
        <v>1341.4</v>
      </c>
      <c r="D20" s="22">
        <f t="shared" si="0"/>
        <v>20.849264820168486</v>
      </c>
      <c r="E20" s="22">
        <f>C20/C10*100</f>
        <v>7.3396402952489881</v>
      </c>
      <c r="F20" s="6"/>
    </row>
    <row r="21" spans="1:10">
      <c r="A21" s="32" t="s">
        <v>18</v>
      </c>
      <c r="B21" s="23">
        <v>1091.2</v>
      </c>
      <c r="C21" s="23">
        <v>112.3</v>
      </c>
      <c r="D21" s="22">
        <f t="shared" si="0"/>
        <v>10.291422287390029</v>
      </c>
      <c r="E21" s="22">
        <f>C21/C10*100</f>
        <v>0.61446369849147242</v>
      </c>
      <c r="F21" s="6"/>
      <c r="J21" s="10">
        <f>J23+J24+J25+J26+J27</f>
        <v>0</v>
      </c>
    </row>
    <row r="22" spans="1:10" ht="13.5" customHeight="1">
      <c r="A22" s="32" t="s">
        <v>19</v>
      </c>
      <c r="B22" s="23">
        <v>3611.1</v>
      </c>
      <c r="C22" s="23">
        <v>454.6</v>
      </c>
      <c r="D22" s="22">
        <f t="shared" si="0"/>
        <v>12.588961812190192</v>
      </c>
      <c r="E22" s="22">
        <f>C22/C10*100</f>
        <v>2.4874015791115176</v>
      </c>
      <c r="F22" s="6"/>
    </row>
    <row r="23" spans="1:10">
      <c r="A23" s="33" t="s">
        <v>20</v>
      </c>
      <c r="B23" s="23">
        <v>2141.6999999999998</v>
      </c>
      <c r="C23" s="23">
        <v>366.8</v>
      </c>
      <c r="D23" s="22">
        <f t="shared" si="0"/>
        <v>17.126581687444556</v>
      </c>
      <c r="E23" s="22">
        <f>C23/C10*100</f>
        <v>2.0069927391511322</v>
      </c>
      <c r="F23" s="6"/>
    </row>
    <row r="24" spans="1:10">
      <c r="A24" s="33" t="s">
        <v>21</v>
      </c>
      <c r="B24" s="23">
        <v>222.1</v>
      </c>
      <c r="C24" s="23">
        <v>37.299999999999997</v>
      </c>
      <c r="D24" s="22">
        <f t="shared" si="0"/>
        <v>16.79423683025664</v>
      </c>
      <c r="E24" s="22">
        <f>C24/C10*100</f>
        <v>0.2040916825799815</v>
      </c>
      <c r="F24" s="6"/>
    </row>
    <row r="25" spans="1:10" ht="30" customHeight="1">
      <c r="A25" s="24" t="s">
        <v>22</v>
      </c>
      <c r="B25" s="25">
        <v>3426.6</v>
      </c>
      <c r="C25" s="25">
        <v>947.7</v>
      </c>
      <c r="D25" s="26">
        <f t="shared" si="0"/>
        <v>27.657152862896169</v>
      </c>
      <c r="E25" s="26">
        <f>C25/C10*100</f>
        <v>5.1854607930576</v>
      </c>
      <c r="F25" s="6"/>
    </row>
    <row r="26" spans="1:10" ht="33.75" customHeight="1">
      <c r="A26" s="24" t="s">
        <v>23</v>
      </c>
      <c r="B26" s="23">
        <v>8.6</v>
      </c>
      <c r="C26" s="23">
        <v>0</v>
      </c>
      <c r="D26" s="22">
        <f t="shared" ref="D26:D31" si="1">C26/B26*100</f>
        <v>0</v>
      </c>
      <c r="E26" s="22">
        <f>C26/C10*100</f>
        <v>0</v>
      </c>
      <c r="F26" s="6"/>
    </row>
    <row r="27" spans="1:10" ht="103.5" hidden="1" customHeight="1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>
      <c r="A28" s="20" t="s">
        <v>27</v>
      </c>
      <c r="B28" s="21">
        <v>1200</v>
      </c>
      <c r="C28" s="21">
        <v>300</v>
      </c>
      <c r="D28" s="22">
        <f t="shared" si="1"/>
        <v>25</v>
      </c>
      <c r="E28" s="22">
        <f>C28/C10*100</f>
        <v>1.6414880636459639</v>
      </c>
      <c r="F28" s="11"/>
    </row>
    <row r="29" spans="1:10" s="12" customFormat="1" ht="68.25" customHeight="1">
      <c r="A29" s="20" t="s">
        <v>28</v>
      </c>
      <c r="B29" s="21">
        <v>2000</v>
      </c>
      <c r="C29" s="21">
        <v>616.29999999999995</v>
      </c>
      <c r="D29" s="27">
        <f t="shared" si="1"/>
        <v>30.814999999999998</v>
      </c>
      <c r="E29" s="22">
        <f>C29/C10*100</f>
        <v>3.3721636454166917</v>
      </c>
      <c r="F29" s="11"/>
    </row>
    <row r="30" spans="1:10" s="13" customFormat="1" ht="67.5" customHeight="1">
      <c r="A30" s="20" t="s">
        <v>29</v>
      </c>
      <c r="B30" s="21">
        <v>900</v>
      </c>
      <c r="C30" s="21">
        <v>114.6</v>
      </c>
      <c r="D30" s="27">
        <f t="shared" si="1"/>
        <v>12.733333333333333</v>
      </c>
      <c r="E30" s="22">
        <f>C30/C10*100</f>
        <v>0.62704844031275819</v>
      </c>
      <c r="F30" s="7"/>
    </row>
    <row r="31" spans="1:10" ht="47.25">
      <c r="A31" s="34" t="s">
        <v>30</v>
      </c>
      <c r="B31" s="35">
        <v>1500</v>
      </c>
      <c r="C31" s="35">
        <v>408.7</v>
      </c>
      <c r="D31" s="36">
        <f t="shared" si="1"/>
        <v>27.246666666666663</v>
      </c>
      <c r="E31" s="22">
        <f>C31/C10*100</f>
        <v>2.236253905373685</v>
      </c>
      <c r="F31" s="14"/>
    </row>
    <row r="32" spans="1:10" ht="35.25" customHeight="1">
      <c r="A32" s="28" t="s">
        <v>24</v>
      </c>
      <c r="B32" s="28"/>
      <c r="D32" s="15" t="s">
        <v>25</v>
      </c>
      <c r="E32" s="16"/>
      <c r="F32" s="29"/>
    </row>
    <row r="33" spans="1:4">
      <c r="A33" s="28"/>
      <c r="B33" s="28"/>
      <c r="D33" s="16"/>
    </row>
  </sheetData>
  <mergeCells count="3">
    <mergeCell ref="A4:F4"/>
    <mergeCell ref="A5:F5"/>
    <mergeCell ref="A6:F6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2024-04-15T08:05:12Z</cp:lastPrinted>
  <dcterms:created xsi:type="dcterms:W3CDTF">2021-02-10T13:55:34Z</dcterms:created>
  <dcterms:modified xsi:type="dcterms:W3CDTF">2024-05-29T12:12:33Z</dcterms:modified>
</cp:coreProperties>
</file>